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sachi\Downloads\"/>
    </mc:Choice>
  </mc:AlternateContent>
  <xr:revisionPtr revIDLastSave="0" documentId="13_ncr:1_{0FA3DCC5-4F8E-4B9D-AA85-E98AC8B94B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f2+Owor+rtGJHbuTZEtpnmVQBQqhx6TqNePjdPW1qMI="/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E29" i="1"/>
  <c r="E30" i="1"/>
  <c r="E31" i="1"/>
  <c r="E32" i="1"/>
  <c r="E33" i="1"/>
  <c r="E34" i="1"/>
  <c r="E35" i="1"/>
  <c r="E36" i="1"/>
  <c r="E37" i="1"/>
  <c r="E24" i="1"/>
  <c r="E25" i="1"/>
  <c r="E26" i="1"/>
  <c r="E27" i="1"/>
  <c r="E28" i="1"/>
  <c r="E23" i="1"/>
  <c r="E12" i="1" s="1"/>
  <c r="E13" i="1"/>
  <c r="E14" i="1"/>
  <c r="E15" i="1"/>
  <c r="E16" i="1"/>
  <c r="E17" i="1"/>
  <c r="E18" i="1"/>
  <c r="E19" i="1"/>
  <c r="E20" i="1"/>
  <c r="E21" i="1"/>
  <c r="E22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I12" i="1"/>
  <c r="G12" i="1"/>
  <c r="N10" i="1"/>
  <c r="N13" i="1" s="1"/>
  <c r="N36" i="1" l="1"/>
  <c r="N32" i="1"/>
  <c r="N28" i="1"/>
  <c r="N20" i="1"/>
  <c r="N16" i="1"/>
  <c r="N35" i="1"/>
  <c r="N31" i="1"/>
  <c r="N27" i="1"/>
  <c r="N23" i="1"/>
  <c r="N19" i="1"/>
  <c r="N15" i="1"/>
  <c r="N24" i="1"/>
  <c r="N34" i="1"/>
  <c r="N30" i="1"/>
  <c r="N26" i="1"/>
  <c r="N22" i="1"/>
  <c r="N18" i="1"/>
  <c r="N14" i="1"/>
  <c r="N37" i="1"/>
  <c r="N33" i="1"/>
  <c r="N29" i="1"/>
  <c r="N25" i="1"/>
  <c r="N21" i="1"/>
  <c r="N17" i="1"/>
  <c r="N12" i="1"/>
</calcChain>
</file>

<file path=xl/sharedStrings.xml><?xml version="1.0" encoding="utf-8"?>
<sst xmlns="http://schemas.openxmlformats.org/spreadsheetml/2006/main" count="54" uniqueCount="46">
  <si>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</si>
  <si>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</si>
  <si>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</si>
  <si>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</si>
  <si>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</si>
  <si>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</si>
  <si>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</si>
  <si>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</si>
  <si>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</si>
  <si>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</si>
  <si>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</si>
  <si>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</si>
  <si>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</si>
  <si>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Subject : HINDI  AEC</t>
  </si>
  <si>
    <t xml:space="preserve">Class : SYBCom </t>
  </si>
  <si>
    <t>ABHAY ASHOK GEJAM</t>
  </si>
  <si>
    <t>ADITYA DEEPAK FADTE GAONKAR</t>
  </si>
  <si>
    <t>ADITYA GUNDU MOTAR</t>
  </si>
  <si>
    <t>ANKITA SURENDAR SINGH</t>
  </si>
  <si>
    <t>ARCHITA JAYANTILAL KESHRANI</t>
  </si>
  <si>
    <t>DHEERAJ HIMMATRAM BHATI</t>
  </si>
  <si>
    <t>JOYA MANJUR KHAN</t>
  </si>
  <si>
    <t>KALPANA SURESH CHAWAN</t>
  </si>
  <si>
    <t>NOVIA GIRISH SHET TALAULIKER</t>
  </si>
  <si>
    <t>PRAJYOT PREMANAND TURI</t>
  </si>
  <si>
    <t>PRANAV SANTOSH NAIK</t>
  </si>
  <si>
    <t>PRAPTI VITHAL SAWANT</t>
  </si>
  <si>
    <t>PRINCE JANARDAN GUPTA</t>
  </si>
  <si>
    <t>PURVI PRAKASH NAIK</t>
  </si>
  <si>
    <t>RADHIKA RAMKESH GUPTA</t>
  </si>
  <si>
    <t>ROHIT ROHAN TARI</t>
  </si>
  <si>
    <t>SAJID FIROZ ALAM</t>
  </si>
  <si>
    <t>SAKSHI PREMANAND SHET VERENKAR</t>
  </si>
  <si>
    <t>SANAT LAXMAN GAUDE</t>
  </si>
  <si>
    <t>SANIKA SHIVDAS NAIK</t>
  </si>
  <si>
    <t>SATYENDRAKUMAR SINOD MEHTA</t>
  </si>
  <si>
    <t>SHIVAM BABAI NAIK</t>
  </si>
  <si>
    <t>SHIVKUMAR SURENDER PRASAD BHARTI</t>
  </si>
  <si>
    <t>SWEETY KUMARI MAHATO</t>
  </si>
  <si>
    <t>TANMESH GAURISH NAIK</t>
  </si>
  <si>
    <t>AMIT KUMAR SOREN</t>
  </si>
  <si>
    <t>December</t>
  </si>
  <si>
    <t>Semester: IV</t>
  </si>
  <si>
    <t>Paper Code : HIN-252</t>
  </si>
  <si>
    <t>Name of Subject Teacher: Sachi Naik</t>
  </si>
  <si>
    <t>Title of the Paper:  Sambhashan Kala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</si>
</sst>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0"/>
      <color theme="1"/>
      <name val="Arial"/>
      <family val="2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11" fillId="0" borderId="0" xfId="0" applyFont="1"/>
    <xf numFmtId="0" fontId="9" fillId="0" borderId="6" xfId="0" applyFont="1" applyBorder="1" applyAlignment="1">
      <alignment horizontal="right" wrapText="1"/>
    </xf>
    <xf numFmtId="0" fontId="9" fillId="0" borderId="7" xfId="0" applyFont="1" applyBorder="1" applyAlignment="1">
      <alignment horizontal="right" wrapTex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0" fillId="0" borderId="5" xfId="0" applyBorder="1"/>
    <xf numFmtId="0" fontId="8" fillId="0" borderId="5" xfId="0" applyFont="1" applyBorder="1" applyAlignment="1">
      <alignment horizontal="center"/>
    </xf>
    <xf numFmtId="9" fontId="8" fillId="0" borderId="5" xfId="0" applyNumberFormat="1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/>
    <xf numFmtId="0" fontId="7" fillId="0" borderId="1" xfId="0" applyFont="1" applyBorder="1" applyAlignment="1">
      <alignment horizontal="center"/>
    </xf>
    <xf numFmtId="0" fontId="5" fillId="0" borderId="2" xfId="0" applyFont="1" applyBorder="1"/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4" xfId="0" applyFont="1" applyBorder="1" applyAlignment="1">
      <alignment horizontal="right"/>
    </xf>
    <xf numFmtId="0" fontId="12" fillId="0" borderId="4" xfId="0" applyFont="1" applyBorder="1"/>
    <xf numFmtId="0" fontId="12" fillId="0" borderId="3" xfId="0" applyFont="1" applyBorder="1" applyAlignment="1">
      <alignment horizontal="right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7"/>
  <sheetViews>
    <sheetView tabSelected="1" topLeftCell="A10" workbookViewId="0">
      <pane xSplit="1" topLeftCell="B1" activePane="topRight" state="frozen"/>
      <selection pane="topRight" activeCell="F24" sqref="F24"/>
    </sheetView>
  </sheetViews>
  <sheetFormatPr defaultColWidth="14.44140625" defaultRowHeight="15" customHeight="1" x14ac:dyDescent="0.3"/>
  <cols>
    <col min="1" max="1" width="6.109375" customWidth="1"/>
    <col min="2" max="2" width="16.109375" customWidth="1"/>
    <col min="3" max="3" width="43.554687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15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0" ht="14.4" x14ac:dyDescent="0.3">
      <c r="A2" s="16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ht="14.4" x14ac:dyDescent="0.3">
      <c r="A3" s="17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t="14.4" x14ac:dyDescent="0.3">
      <c r="A4" s="18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ht="14.4" x14ac:dyDescent="0.3">
      <c r="C5" s="4" t="s">
        <v>42</v>
      </c>
      <c r="E5" s="19" t="s">
        <v>43</v>
      </c>
      <c r="F5" s="14"/>
      <c r="H5" s="13" t="s">
        <v>44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30" ht="14.4" x14ac:dyDescent="0.3">
      <c r="C6" s="20" t="s">
        <v>13</v>
      </c>
      <c r="D6" s="14"/>
      <c r="E6" s="21" t="s">
        <v>14</v>
      </c>
      <c r="F6" s="14"/>
      <c r="H6" s="13" t="s">
        <v>45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8" spans="1:30" ht="13.5" customHeight="1" x14ac:dyDescent="0.3"/>
    <row r="9" spans="1:30" ht="24" customHeight="1" x14ac:dyDescent="0.4">
      <c r="A9" s="27" t="s">
        <v>4</v>
      </c>
      <c r="B9" s="25"/>
      <c r="C9" s="23"/>
      <c r="D9" s="22" t="s">
        <v>41</v>
      </c>
      <c r="E9" s="23"/>
      <c r="F9" s="22"/>
      <c r="G9" s="23"/>
      <c r="H9" s="22"/>
      <c r="I9" s="23"/>
      <c r="J9" s="22"/>
      <c r="K9" s="23"/>
      <c r="L9" s="22"/>
      <c r="M9" s="23"/>
      <c r="N9" s="1" t="s">
        <v>5</v>
      </c>
    </row>
    <row r="10" spans="1:30" ht="15.6" x14ac:dyDescent="0.3">
      <c r="A10" s="24" t="s">
        <v>6</v>
      </c>
      <c r="B10" s="25"/>
      <c r="C10" s="23"/>
      <c r="D10" s="26">
        <v>0</v>
      </c>
      <c r="E10" s="23"/>
      <c r="F10" s="26"/>
      <c r="G10" s="23"/>
      <c r="H10" s="26"/>
      <c r="I10" s="23"/>
      <c r="J10" s="26"/>
      <c r="K10" s="23"/>
      <c r="L10" s="26"/>
      <c r="M10" s="23"/>
      <c r="N10" s="2">
        <f>SUM(D10:M10)</f>
        <v>0</v>
      </c>
    </row>
    <row r="11" spans="1:30" thickBot="1" x14ac:dyDescent="0.35">
      <c r="A11" s="3" t="s">
        <v>7</v>
      </c>
      <c r="B11" s="7" t="s">
        <v>8</v>
      </c>
      <c r="C11" s="8" t="s">
        <v>9</v>
      </c>
      <c r="D11" s="9" t="s">
        <v>10</v>
      </c>
      <c r="E11" s="9" t="s">
        <v>11</v>
      </c>
      <c r="F11" s="9" t="s">
        <v>10</v>
      </c>
      <c r="G11" s="9" t="s">
        <v>11</v>
      </c>
      <c r="H11" s="9" t="s">
        <v>10</v>
      </c>
      <c r="I11" s="9" t="s">
        <v>11</v>
      </c>
      <c r="J11" s="9" t="s">
        <v>10</v>
      </c>
      <c r="K11" s="9" t="s">
        <v>11</v>
      </c>
      <c r="L11" s="9" t="s">
        <v>10</v>
      </c>
      <c r="M11" s="9" t="s">
        <v>11</v>
      </c>
      <c r="N11" s="9" t="s">
        <v>12</v>
      </c>
    </row>
    <row r="12" spans="1:30" thickBot="1" x14ac:dyDescent="0.35">
      <c r="A12" s="5">
        <v>1</v>
      </c>
      <c r="B12" s="28">
        <v>2403001</v>
      </c>
      <c r="C12" s="29" t="s">
        <v>15</v>
      </c>
      <c r="D12" s="11">
        <v>0</v>
      </c>
      <c r="E12" s="12" t="e">
        <f>E23=D12/$D$10</f>
        <v>#DIV/0!</v>
      </c>
      <c r="F12" s="11">
        <v>1</v>
      </c>
      <c r="G12" s="12" t="e">
        <f t="shared" ref="G12:G37" si="0">F12/$F$10</f>
        <v>#DIV/0!</v>
      </c>
      <c r="H12" s="11">
        <v>0</v>
      </c>
      <c r="I12" s="12" t="e">
        <f t="shared" ref="I12:I37" si="1">H12/$H$10</f>
        <v>#DIV/0!</v>
      </c>
      <c r="J12" s="11">
        <v>8</v>
      </c>
      <c r="K12" s="12" t="e">
        <f t="shared" ref="K12:K37" si="2">J12/$J$10</f>
        <v>#DIV/0!</v>
      </c>
      <c r="L12" s="11">
        <v>3</v>
      </c>
      <c r="M12" s="12" t="e">
        <f t="shared" ref="M12:M37" si="3">L12/$L$10</f>
        <v>#DIV/0!</v>
      </c>
      <c r="N12" s="12" t="e">
        <f t="shared" ref="N12:N37" si="4">(D12+F12+H12+J12+L12)/$N$10</f>
        <v>#DIV/0!</v>
      </c>
    </row>
    <row r="13" spans="1:30" thickBot="1" x14ac:dyDescent="0.35">
      <c r="A13" s="6">
        <v>2</v>
      </c>
      <c r="B13" s="28">
        <v>2403004</v>
      </c>
      <c r="C13" s="29" t="s">
        <v>16</v>
      </c>
      <c r="D13" s="11">
        <v>0</v>
      </c>
      <c r="E13" s="12" t="e">
        <f t="shared" ref="E13:E22" si="5">D13/$D$10</f>
        <v>#DIV/0!</v>
      </c>
      <c r="F13" s="11">
        <v>1</v>
      </c>
      <c r="G13" s="12" t="e">
        <f t="shared" si="0"/>
        <v>#DIV/0!</v>
      </c>
      <c r="H13" s="11">
        <v>0</v>
      </c>
      <c r="I13" s="12" t="e">
        <f t="shared" si="1"/>
        <v>#DIV/0!</v>
      </c>
      <c r="J13" s="11">
        <v>8</v>
      </c>
      <c r="K13" s="12" t="e">
        <f t="shared" si="2"/>
        <v>#DIV/0!</v>
      </c>
      <c r="L13" s="11">
        <v>3</v>
      </c>
      <c r="M13" s="12" t="e">
        <f t="shared" si="3"/>
        <v>#DIV/0!</v>
      </c>
      <c r="N13" s="12" t="e">
        <f t="shared" si="4"/>
        <v>#DIV/0!</v>
      </c>
    </row>
    <row r="14" spans="1:30" thickBot="1" x14ac:dyDescent="0.35">
      <c r="A14" s="6">
        <v>3</v>
      </c>
      <c r="B14" s="28">
        <v>2403005</v>
      </c>
      <c r="C14" s="29" t="s">
        <v>17</v>
      </c>
      <c r="D14" s="11">
        <v>0</v>
      </c>
      <c r="E14" s="12" t="e">
        <f t="shared" si="5"/>
        <v>#DIV/0!</v>
      </c>
      <c r="F14" s="11">
        <v>1</v>
      </c>
      <c r="G14" s="12" t="e">
        <f t="shared" si="0"/>
        <v>#DIV/0!</v>
      </c>
      <c r="H14" s="11">
        <v>0</v>
      </c>
      <c r="I14" s="12" t="e">
        <f t="shared" si="1"/>
        <v>#DIV/0!</v>
      </c>
      <c r="J14" s="11">
        <v>8</v>
      </c>
      <c r="K14" s="12" t="e">
        <f t="shared" si="2"/>
        <v>#DIV/0!</v>
      </c>
      <c r="L14" s="11">
        <v>3</v>
      </c>
      <c r="M14" s="12" t="e">
        <f t="shared" si="3"/>
        <v>#DIV/0!</v>
      </c>
      <c r="N14" s="12" t="e">
        <f t="shared" si="4"/>
        <v>#DIV/0!</v>
      </c>
    </row>
    <row r="15" spans="1:30" thickBot="1" x14ac:dyDescent="0.35">
      <c r="A15" s="6">
        <v>4</v>
      </c>
      <c r="B15" s="28">
        <v>2403008</v>
      </c>
      <c r="C15" s="29" t="s">
        <v>18</v>
      </c>
      <c r="D15" s="11">
        <v>0</v>
      </c>
      <c r="E15" s="12" t="e">
        <f t="shared" si="5"/>
        <v>#DIV/0!</v>
      </c>
      <c r="F15" s="11">
        <v>5</v>
      </c>
      <c r="G15" s="12" t="e">
        <f t="shared" si="0"/>
        <v>#DIV/0!</v>
      </c>
      <c r="H15" s="11">
        <v>6</v>
      </c>
      <c r="I15" s="12" t="e">
        <f t="shared" si="1"/>
        <v>#DIV/0!</v>
      </c>
      <c r="J15" s="11">
        <v>8</v>
      </c>
      <c r="K15" s="12" t="e">
        <f t="shared" si="2"/>
        <v>#DIV/0!</v>
      </c>
      <c r="L15" s="11">
        <v>4</v>
      </c>
      <c r="M15" s="12" t="e">
        <f t="shared" si="3"/>
        <v>#DIV/0!</v>
      </c>
      <c r="N15" s="12" t="e">
        <f t="shared" si="4"/>
        <v>#DIV/0!</v>
      </c>
    </row>
    <row r="16" spans="1:30" thickBot="1" x14ac:dyDescent="0.35">
      <c r="A16" s="6">
        <v>5</v>
      </c>
      <c r="B16" s="28">
        <v>2403009</v>
      </c>
      <c r="C16" s="29" t="s">
        <v>19</v>
      </c>
      <c r="D16" s="11">
        <v>0</v>
      </c>
      <c r="E16" s="12" t="e">
        <f t="shared" si="5"/>
        <v>#DIV/0!</v>
      </c>
      <c r="F16" s="11">
        <v>6</v>
      </c>
      <c r="G16" s="12" t="e">
        <f t="shared" si="0"/>
        <v>#DIV/0!</v>
      </c>
      <c r="H16" s="11">
        <v>6</v>
      </c>
      <c r="I16" s="12" t="e">
        <f t="shared" si="1"/>
        <v>#DIV/0!</v>
      </c>
      <c r="J16" s="11">
        <v>9</v>
      </c>
      <c r="K16" s="12" t="e">
        <f t="shared" si="2"/>
        <v>#DIV/0!</v>
      </c>
      <c r="L16" s="11">
        <v>4</v>
      </c>
      <c r="M16" s="12" t="e">
        <f t="shared" si="3"/>
        <v>#DIV/0!</v>
      </c>
      <c r="N16" s="12" t="e">
        <f t="shared" si="4"/>
        <v>#DIV/0!</v>
      </c>
    </row>
    <row r="17" spans="1:14" thickBot="1" x14ac:dyDescent="0.35">
      <c r="A17" s="6">
        <v>6</v>
      </c>
      <c r="B17" s="28">
        <v>2403015</v>
      </c>
      <c r="C17" s="29" t="s">
        <v>20</v>
      </c>
      <c r="D17" s="11">
        <v>0</v>
      </c>
      <c r="E17" s="12" t="e">
        <f t="shared" si="5"/>
        <v>#DIV/0!</v>
      </c>
      <c r="F17" s="11">
        <v>6</v>
      </c>
      <c r="G17" s="12" t="e">
        <f t="shared" si="0"/>
        <v>#DIV/0!</v>
      </c>
      <c r="H17" s="11">
        <v>6</v>
      </c>
      <c r="I17" s="12" t="e">
        <f t="shared" si="1"/>
        <v>#DIV/0!</v>
      </c>
      <c r="J17" s="11">
        <v>8</v>
      </c>
      <c r="K17" s="12" t="e">
        <f t="shared" si="2"/>
        <v>#DIV/0!</v>
      </c>
      <c r="L17" s="11">
        <v>4</v>
      </c>
      <c r="M17" s="12" t="e">
        <f t="shared" si="3"/>
        <v>#DIV/0!</v>
      </c>
      <c r="N17" s="12" t="e">
        <f t="shared" si="4"/>
        <v>#DIV/0!</v>
      </c>
    </row>
    <row r="18" spans="1:14" thickBot="1" x14ac:dyDescent="0.35">
      <c r="A18" s="6">
        <v>7</v>
      </c>
      <c r="B18" s="28">
        <v>2403022</v>
      </c>
      <c r="C18" s="29" t="s">
        <v>21</v>
      </c>
      <c r="D18" s="11">
        <v>0</v>
      </c>
      <c r="E18" s="12" t="e">
        <f t="shared" si="5"/>
        <v>#DIV/0!</v>
      </c>
      <c r="F18" s="11">
        <v>6</v>
      </c>
      <c r="G18" s="12" t="e">
        <f t="shared" si="0"/>
        <v>#DIV/0!</v>
      </c>
      <c r="H18" s="11">
        <v>6</v>
      </c>
      <c r="I18" s="12" t="e">
        <f t="shared" si="1"/>
        <v>#DIV/0!</v>
      </c>
      <c r="J18" s="11">
        <v>8</v>
      </c>
      <c r="K18" s="12" t="e">
        <f t="shared" si="2"/>
        <v>#DIV/0!</v>
      </c>
      <c r="L18" s="11">
        <v>4</v>
      </c>
      <c r="M18" s="12" t="e">
        <f t="shared" si="3"/>
        <v>#DIV/0!</v>
      </c>
      <c r="N18" s="12" t="e">
        <f t="shared" si="4"/>
        <v>#DIV/0!</v>
      </c>
    </row>
    <row r="19" spans="1:14" thickBot="1" x14ac:dyDescent="0.35">
      <c r="A19" s="6">
        <v>8</v>
      </c>
      <c r="B19" s="28">
        <v>2403023</v>
      </c>
      <c r="C19" s="29" t="s">
        <v>22</v>
      </c>
      <c r="D19" s="11">
        <v>0</v>
      </c>
      <c r="E19" s="12" t="e">
        <f t="shared" si="5"/>
        <v>#DIV/0!</v>
      </c>
      <c r="F19" s="11">
        <v>5</v>
      </c>
      <c r="G19" s="12" t="e">
        <f t="shared" si="0"/>
        <v>#DIV/0!</v>
      </c>
      <c r="H19" s="11">
        <v>7</v>
      </c>
      <c r="I19" s="12" t="e">
        <f t="shared" si="1"/>
        <v>#DIV/0!</v>
      </c>
      <c r="J19" s="11">
        <v>8</v>
      </c>
      <c r="K19" s="12" t="e">
        <f t="shared" si="2"/>
        <v>#DIV/0!</v>
      </c>
      <c r="L19" s="11">
        <v>3</v>
      </c>
      <c r="M19" s="12" t="e">
        <f t="shared" si="3"/>
        <v>#DIV/0!</v>
      </c>
      <c r="N19" s="12" t="e">
        <f t="shared" si="4"/>
        <v>#DIV/0!</v>
      </c>
    </row>
    <row r="20" spans="1:14" thickBot="1" x14ac:dyDescent="0.35">
      <c r="A20" s="6">
        <v>9</v>
      </c>
      <c r="B20" s="28">
        <v>2403038</v>
      </c>
      <c r="C20" s="29" t="s">
        <v>23</v>
      </c>
      <c r="D20" s="11">
        <v>0</v>
      </c>
      <c r="E20" s="12" t="e">
        <f t="shared" si="5"/>
        <v>#DIV/0!</v>
      </c>
      <c r="F20" s="11">
        <v>5</v>
      </c>
      <c r="G20" s="12" t="e">
        <f t="shared" si="0"/>
        <v>#DIV/0!</v>
      </c>
      <c r="H20" s="11">
        <v>6</v>
      </c>
      <c r="I20" s="12" t="e">
        <f t="shared" si="1"/>
        <v>#DIV/0!</v>
      </c>
      <c r="J20" s="11">
        <v>9</v>
      </c>
      <c r="K20" s="12" t="e">
        <f t="shared" si="2"/>
        <v>#DIV/0!</v>
      </c>
      <c r="L20" s="11">
        <v>3</v>
      </c>
      <c r="M20" s="12" t="e">
        <f t="shared" si="3"/>
        <v>#DIV/0!</v>
      </c>
      <c r="N20" s="12" t="e">
        <f t="shared" si="4"/>
        <v>#DIV/0!</v>
      </c>
    </row>
    <row r="21" spans="1:14" ht="15.75" customHeight="1" thickBot="1" x14ac:dyDescent="0.35">
      <c r="A21" s="6">
        <v>10</v>
      </c>
      <c r="B21" s="28">
        <v>2403043</v>
      </c>
      <c r="C21" s="29" t="s">
        <v>24</v>
      </c>
      <c r="D21" s="11">
        <v>0</v>
      </c>
      <c r="E21" s="12" t="e">
        <f t="shared" si="5"/>
        <v>#DIV/0!</v>
      </c>
      <c r="F21" s="11">
        <v>6</v>
      </c>
      <c r="G21" s="12" t="e">
        <f t="shared" si="0"/>
        <v>#DIV/0!</v>
      </c>
      <c r="H21" s="11">
        <v>5</v>
      </c>
      <c r="I21" s="12" t="e">
        <f t="shared" si="1"/>
        <v>#DIV/0!</v>
      </c>
      <c r="J21" s="11">
        <v>9</v>
      </c>
      <c r="K21" s="12" t="e">
        <f t="shared" si="2"/>
        <v>#DIV/0!</v>
      </c>
      <c r="L21" s="11">
        <v>3</v>
      </c>
      <c r="M21" s="12" t="e">
        <f t="shared" si="3"/>
        <v>#DIV/0!</v>
      </c>
      <c r="N21" s="12" t="e">
        <f t="shared" si="4"/>
        <v>#DIV/0!</v>
      </c>
    </row>
    <row r="22" spans="1:14" ht="15.75" customHeight="1" thickBot="1" x14ac:dyDescent="0.35">
      <c r="A22" s="6">
        <v>11</v>
      </c>
      <c r="B22" s="28">
        <v>2403044</v>
      </c>
      <c r="C22" s="29" t="s">
        <v>25</v>
      </c>
      <c r="D22" s="11">
        <v>0</v>
      </c>
      <c r="E22" s="12" t="e">
        <f t="shared" si="5"/>
        <v>#DIV/0!</v>
      </c>
      <c r="F22" s="11">
        <v>6</v>
      </c>
      <c r="G22" s="12" t="e">
        <f t="shared" si="0"/>
        <v>#DIV/0!</v>
      </c>
      <c r="H22" s="11">
        <v>5</v>
      </c>
      <c r="I22" s="12" t="e">
        <f t="shared" si="1"/>
        <v>#DIV/0!</v>
      </c>
      <c r="J22" s="11">
        <v>9</v>
      </c>
      <c r="K22" s="12" t="e">
        <f t="shared" si="2"/>
        <v>#DIV/0!</v>
      </c>
      <c r="L22" s="11">
        <v>4</v>
      </c>
      <c r="M22" s="12" t="e">
        <f t="shared" si="3"/>
        <v>#DIV/0!</v>
      </c>
      <c r="N22" s="12" t="e">
        <f t="shared" si="4"/>
        <v>#DIV/0!</v>
      </c>
    </row>
    <row r="23" spans="1:14" ht="15.75" customHeight="1" thickBot="1" x14ac:dyDescent="0.35">
      <c r="A23" s="6">
        <v>12</v>
      </c>
      <c r="B23" s="28">
        <v>2403045</v>
      </c>
      <c r="C23" s="29" t="s">
        <v>26</v>
      </c>
      <c r="D23" s="11">
        <v>0</v>
      </c>
      <c r="E23" s="11" t="e">
        <f>D12/$D$10</f>
        <v>#DIV/0!</v>
      </c>
      <c r="F23" s="11">
        <v>8</v>
      </c>
      <c r="G23" s="12" t="e">
        <f t="shared" si="0"/>
        <v>#DIV/0!</v>
      </c>
      <c r="H23" s="11">
        <v>7</v>
      </c>
      <c r="I23" s="12" t="e">
        <f t="shared" si="1"/>
        <v>#DIV/0!</v>
      </c>
      <c r="J23" s="11">
        <v>9</v>
      </c>
      <c r="K23" s="12" t="e">
        <f t="shared" si="2"/>
        <v>#DIV/0!</v>
      </c>
      <c r="L23" s="11">
        <v>4</v>
      </c>
      <c r="M23" s="12" t="e">
        <f t="shared" si="3"/>
        <v>#DIV/0!</v>
      </c>
      <c r="N23" s="12" t="e">
        <f t="shared" si="4"/>
        <v>#DIV/0!</v>
      </c>
    </row>
    <row r="24" spans="1:14" ht="15.75" customHeight="1" thickBot="1" x14ac:dyDescent="0.35">
      <c r="A24" s="6">
        <v>13</v>
      </c>
      <c r="B24" s="28">
        <v>2403048</v>
      </c>
      <c r="C24" s="29" t="s">
        <v>27</v>
      </c>
      <c r="D24" s="11">
        <v>0</v>
      </c>
      <c r="E24" s="11" t="e">
        <f t="shared" ref="E24:E37" si="6">D13/$D$10</f>
        <v>#DIV/0!</v>
      </c>
      <c r="F24" s="11">
        <v>1</v>
      </c>
      <c r="G24" s="12" t="e">
        <f t="shared" si="0"/>
        <v>#DIV/0!</v>
      </c>
      <c r="H24" s="11">
        <v>1</v>
      </c>
      <c r="I24" s="12" t="e">
        <f t="shared" si="1"/>
        <v>#DIV/0!</v>
      </c>
      <c r="J24" s="11">
        <v>7</v>
      </c>
      <c r="K24" s="12" t="e">
        <f t="shared" si="2"/>
        <v>#DIV/0!</v>
      </c>
      <c r="L24" s="11">
        <v>3</v>
      </c>
      <c r="M24" s="12" t="e">
        <f t="shared" si="3"/>
        <v>#DIV/0!</v>
      </c>
      <c r="N24" s="12" t="e">
        <f t="shared" si="4"/>
        <v>#DIV/0!</v>
      </c>
    </row>
    <row r="25" spans="1:14" ht="15.75" customHeight="1" thickBot="1" x14ac:dyDescent="0.35">
      <c r="A25" s="6">
        <v>14</v>
      </c>
      <c r="B25" s="28">
        <v>2403051</v>
      </c>
      <c r="C25" s="29" t="s">
        <v>28</v>
      </c>
      <c r="D25" s="11">
        <v>0</v>
      </c>
      <c r="E25" s="11" t="e">
        <f t="shared" si="6"/>
        <v>#DIV/0!</v>
      </c>
      <c r="F25" s="11">
        <v>5</v>
      </c>
      <c r="G25" s="12" t="e">
        <f t="shared" si="0"/>
        <v>#DIV/0!</v>
      </c>
      <c r="H25" s="11">
        <v>6</v>
      </c>
      <c r="I25" s="12" t="e">
        <f t="shared" si="1"/>
        <v>#DIV/0!</v>
      </c>
      <c r="J25" s="11">
        <v>8</v>
      </c>
      <c r="K25" s="12" t="e">
        <f t="shared" si="2"/>
        <v>#DIV/0!</v>
      </c>
      <c r="L25" s="11">
        <v>4</v>
      </c>
      <c r="M25" s="12" t="e">
        <f t="shared" si="3"/>
        <v>#DIV/0!</v>
      </c>
      <c r="N25" s="12" t="e">
        <f t="shared" si="4"/>
        <v>#DIV/0!</v>
      </c>
    </row>
    <row r="26" spans="1:14" ht="15" customHeight="1" thickBot="1" x14ac:dyDescent="0.35">
      <c r="A26" s="6">
        <v>15</v>
      </c>
      <c r="B26" s="28">
        <v>2403052</v>
      </c>
      <c r="C26" s="29" t="s">
        <v>29</v>
      </c>
      <c r="D26" s="11">
        <v>0</v>
      </c>
      <c r="E26" s="11" t="e">
        <f t="shared" si="6"/>
        <v>#DIV/0!</v>
      </c>
      <c r="F26" s="11">
        <v>7</v>
      </c>
      <c r="G26" s="12" t="e">
        <f t="shared" si="0"/>
        <v>#DIV/0!</v>
      </c>
      <c r="H26" s="11">
        <v>7</v>
      </c>
      <c r="I26" s="12" t="e">
        <f t="shared" si="1"/>
        <v>#DIV/0!</v>
      </c>
      <c r="J26" s="11">
        <v>9</v>
      </c>
      <c r="K26" s="12" t="e">
        <f t="shared" si="2"/>
        <v>#DIV/0!</v>
      </c>
      <c r="L26" s="11">
        <v>4</v>
      </c>
      <c r="M26" s="12" t="e">
        <f t="shared" si="3"/>
        <v>#DIV/0!</v>
      </c>
      <c r="N26" s="12" t="e">
        <f t="shared" si="4"/>
        <v>#DIV/0!</v>
      </c>
    </row>
    <row r="27" spans="1:14" ht="15" customHeight="1" thickBot="1" x14ac:dyDescent="0.35">
      <c r="A27" s="6">
        <v>16</v>
      </c>
      <c r="B27" s="28">
        <v>2403057</v>
      </c>
      <c r="C27" s="29" t="s">
        <v>30</v>
      </c>
      <c r="D27" s="11">
        <v>0</v>
      </c>
      <c r="E27" s="11" t="e">
        <f t="shared" si="6"/>
        <v>#DIV/0!</v>
      </c>
      <c r="F27" s="11">
        <v>6</v>
      </c>
      <c r="G27" s="12" t="e">
        <f t="shared" si="0"/>
        <v>#DIV/0!</v>
      </c>
      <c r="H27" s="11">
        <v>7</v>
      </c>
      <c r="I27" s="12" t="e">
        <f t="shared" si="1"/>
        <v>#DIV/0!</v>
      </c>
      <c r="J27" s="11">
        <v>8</v>
      </c>
      <c r="K27" s="12" t="e">
        <f t="shared" si="2"/>
        <v>#DIV/0!</v>
      </c>
      <c r="L27" s="11">
        <v>4</v>
      </c>
      <c r="M27" s="12" t="e">
        <f t="shared" si="3"/>
        <v>#DIV/0!</v>
      </c>
      <c r="N27" s="12" t="e">
        <f t="shared" si="4"/>
        <v>#DIV/0!</v>
      </c>
    </row>
    <row r="28" spans="1:14" ht="15" customHeight="1" thickBot="1" x14ac:dyDescent="0.35">
      <c r="A28" s="6">
        <v>17</v>
      </c>
      <c r="B28" s="28">
        <v>2403058</v>
      </c>
      <c r="C28" s="29" t="s">
        <v>31</v>
      </c>
      <c r="D28" s="11">
        <v>0</v>
      </c>
      <c r="E28" s="11" t="e">
        <f t="shared" si="6"/>
        <v>#DIV/0!</v>
      </c>
      <c r="F28" s="11">
        <v>4</v>
      </c>
      <c r="G28" s="12" t="e">
        <f t="shared" si="0"/>
        <v>#DIV/0!</v>
      </c>
      <c r="H28" s="11">
        <v>0</v>
      </c>
      <c r="I28" s="12" t="e">
        <f t="shared" si="1"/>
        <v>#DIV/0!</v>
      </c>
      <c r="J28" s="11">
        <v>0</v>
      </c>
      <c r="K28" s="12" t="e">
        <f t="shared" si="2"/>
        <v>#DIV/0!</v>
      </c>
      <c r="L28" s="11">
        <v>0</v>
      </c>
      <c r="M28" s="12" t="e">
        <f t="shared" si="3"/>
        <v>#DIV/0!</v>
      </c>
      <c r="N28" s="12" t="e">
        <f t="shared" si="4"/>
        <v>#DIV/0!</v>
      </c>
    </row>
    <row r="29" spans="1:14" ht="15" customHeight="1" thickBot="1" x14ac:dyDescent="0.35">
      <c r="A29" s="6">
        <v>18</v>
      </c>
      <c r="B29" s="28">
        <v>2403059</v>
      </c>
      <c r="C29" s="29" t="s">
        <v>32</v>
      </c>
      <c r="D29" s="11">
        <v>0</v>
      </c>
      <c r="E29" s="11" t="e">
        <f t="shared" si="6"/>
        <v>#DIV/0!</v>
      </c>
      <c r="F29" s="11">
        <v>6</v>
      </c>
      <c r="G29" s="12" t="e">
        <f t="shared" si="0"/>
        <v>#DIV/0!</v>
      </c>
      <c r="H29" s="11">
        <v>5</v>
      </c>
      <c r="I29" s="12" t="e">
        <f t="shared" si="1"/>
        <v>#DIV/0!</v>
      </c>
      <c r="J29" s="11">
        <v>8</v>
      </c>
      <c r="K29" s="12" t="e">
        <f t="shared" si="2"/>
        <v>#DIV/0!</v>
      </c>
      <c r="L29" s="11">
        <v>4</v>
      </c>
      <c r="M29" s="12" t="e">
        <f t="shared" si="3"/>
        <v>#DIV/0!</v>
      </c>
      <c r="N29" s="12" t="e">
        <f t="shared" si="4"/>
        <v>#DIV/0!</v>
      </c>
    </row>
    <row r="30" spans="1:14" ht="15" customHeight="1" thickBot="1" x14ac:dyDescent="0.35">
      <c r="A30" s="6">
        <v>19</v>
      </c>
      <c r="B30" s="28">
        <v>2403062</v>
      </c>
      <c r="C30" s="29" t="s">
        <v>33</v>
      </c>
      <c r="D30" s="11">
        <v>0</v>
      </c>
      <c r="E30" s="11" t="e">
        <f t="shared" si="6"/>
        <v>#DIV/0!</v>
      </c>
      <c r="F30" s="11">
        <v>7</v>
      </c>
      <c r="G30" s="12" t="e">
        <f t="shared" si="0"/>
        <v>#DIV/0!</v>
      </c>
      <c r="H30" s="11">
        <v>7</v>
      </c>
      <c r="I30" s="12" t="e">
        <f t="shared" si="1"/>
        <v>#DIV/0!</v>
      </c>
      <c r="J30" s="10">
        <v>8</v>
      </c>
      <c r="K30" s="12" t="e">
        <f t="shared" si="2"/>
        <v>#DIV/0!</v>
      </c>
      <c r="L30" s="10">
        <v>4</v>
      </c>
      <c r="M30" s="12" t="e">
        <f t="shared" si="3"/>
        <v>#DIV/0!</v>
      </c>
      <c r="N30" s="12" t="e">
        <f t="shared" si="4"/>
        <v>#DIV/0!</v>
      </c>
    </row>
    <row r="31" spans="1:14" ht="15" customHeight="1" thickBot="1" x14ac:dyDescent="0.35">
      <c r="A31" s="6">
        <v>20</v>
      </c>
      <c r="B31" s="28">
        <v>2403063</v>
      </c>
      <c r="C31" s="29" t="s">
        <v>34</v>
      </c>
      <c r="D31" s="11">
        <v>0</v>
      </c>
      <c r="E31" s="11" t="e">
        <f t="shared" si="6"/>
        <v>#DIV/0!</v>
      </c>
      <c r="F31" s="11">
        <v>6</v>
      </c>
      <c r="G31" s="12" t="e">
        <f t="shared" si="0"/>
        <v>#DIV/0!</v>
      </c>
      <c r="H31" s="11">
        <v>5</v>
      </c>
      <c r="I31" s="12" t="e">
        <f t="shared" si="1"/>
        <v>#DIV/0!</v>
      </c>
      <c r="J31" s="10">
        <v>8</v>
      </c>
      <c r="K31" s="12" t="e">
        <f t="shared" si="2"/>
        <v>#DIV/0!</v>
      </c>
      <c r="L31" s="10">
        <v>4</v>
      </c>
      <c r="M31" s="12" t="e">
        <f t="shared" si="3"/>
        <v>#DIV/0!</v>
      </c>
      <c r="N31" s="12" t="e">
        <f t="shared" si="4"/>
        <v>#DIV/0!</v>
      </c>
    </row>
    <row r="32" spans="1:14" ht="15" customHeight="1" thickBot="1" x14ac:dyDescent="0.35">
      <c r="A32" s="6">
        <v>21</v>
      </c>
      <c r="B32" s="28">
        <v>2403065</v>
      </c>
      <c r="C32" s="29" t="s">
        <v>35</v>
      </c>
      <c r="D32" s="11">
        <v>0</v>
      </c>
      <c r="E32" s="11" t="e">
        <f t="shared" si="6"/>
        <v>#DIV/0!</v>
      </c>
      <c r="F32" s="11">
        <v>6</v>
      </c>
      <c r="G32" s="12" t="e">
        <f t="shared" si="0"/>
        <v>#DIV/0!</v>
      </c>
      <c r="H32" s="11">
        <v>6</v>
      </c>
      <c r="I32" s="12" t="e">
        <f t="shared" si="1"/>
        <v>#DIV/0!</v>
      </c>
      <c r="J32" s="10">
        <v>9</v>
      </c>
      <c r="K32" s="12" t="e">
        <f t="shared" si="2"/>
        <v>#DIV/0!</v>
      </c>
      <c r="L32" s="10">
        <v>4</v>
      </c>
      <c r="M32" s="12" t="e">
        <f t="shared" si="3"/>
        <v>#DIV/0!</v>
      </c>
      <c r="N32" s="12" t="e">
        <f t="shared" si="4"/>
        <v>#DIV/0!</v>
      </c>
    </row>
    <row r="33" spans="1:14" ht="15" customHeight="1" thickBot="1" x14ac:dyDescent="0.35">
      <c r="A33" s="6">
        <v>22</v>
      </c>
      <c r="B33" s="28">
        <v>2403067</v>
      </c>
      <c r="C33" s="29" t="s">
        <v>36</v>
      </c>
      <c r="D33" s="11">
        <v>0</v>
      </c>
      <c r="E33" s="11" t="e">
        <f t="shared" si="6"/>
        <v>#DIV/0!</v>
      </c>
      <c r="F33" s="11">
        <v>6</v>
      </c>
      <c r="G33" s="12" t="e">
        <f t="shared" si="0"/>
        <v>#DIV/0!</v>
      </c>
      <c r="H33" s="11">
        <v>6</v>
      </c>
      <c r="I33" s="12" t="e">
        <f t="shared" si="1"/>
        <v>#DIV/0!</v>
      </c>
      <c r="J33" s="10">
        <v>8</v>
      </c>
      <c r="K33" s="12" t="e">
        <f t="shared" si="2"/>
        <v>#DIV/0!</v>
      </c>
      <c r="L33" s="10">
        <v>3</v>
      </c>
      <c r="M33" s="12" t="e">
        <f t="shared" si="3"/>
        <v>#DIV/0!</v>
      </c>
      <c r="N33" s="12" t="e">
        <f t="shared" si="4"/>
        <v>#DIV/0!</v>
      </c>
    </row>
    <row r="34" spans="1:14" ht="15" customHeight="1" thickBot="1" x14ac:dyDescent="0.35">
      <c r="A34" s="6">
        <v>23</v>
      </c>
      <c r="B34" s="28">
        <v>2403069</v>
      </c>
      <c r="C34" s="29" t="s">
        <v>37</v>
      </c>
      <c r="D34" s="11">
        <v>0</v>
      </c>
      <c r="E34" s="11" t="e">
        <f t="shared" si="6"/>
        <v>#DIV/0!</v>
      </c>
      <c r="F34" s="11">
        <v>6</v>
      </c>
      <c r="G34" s="12" t="e">
        <f t="shared" si="0"/>
        <v>#DIV/0!</v>
      </c>
      <c r="H34" s="11">
        <v>5</v>
      </c>
      <c r="I34" s="12" t="e">
        <f t="shared" si="1"/>
        <v>#DIV/0!</v>
      </c>
      <c r="J34" s="10">
        <v>8</v>
      </c>
      <c r="K34" s="12" t="e">
        <f t="shared" si="2"/>
        <v>#DIV/0!</v>
      </c>
      <c r="L34" s="10">
        <v>4</v>
      </c>
      <c r="M34" s="12" t="e">
        <f t="shared" si="3"/>
        <v>#DIV/0!</v>
      </c>
      <c r="N34" s="12" t="e">
        <f t="shared" si="4"/>
        <v>#DIV/0!</v>
      </c>
    </row>
    <row r="35" spans="1:14" ht="15" customHeight="1" thickBot="1" x14ac:dyDescent="0.35">
      <c r="A35" s="6">
        <v>24</v>
      </c>
      <c r="B35" s="28">
        <v>2403077</v>
      </c>
      <c r="C35" s="29" t="s">
        <v>38</v>
      </c>
      <c r="D35" s="11">
        <v>0</v>
      </c>
      <c r="E35" s="11" t="e">
        <f t="shared" si="6"/>
        <v>#DIV/0!</v>
      </c>
      <c r="F35" s="11">
        <v>6</v>
      </c>
      <c r="G35" s="12" t="e">
        <f t="shared" si="0"/>
        <v>#DIV/0!</v>
      </c>
      <c r="H35" s="11">
        <v>6</v>
      </c>
      <c r="I35" s="12" t="e">
        <f t="shared" si="1"/>
        <v>#DIV/0!</v>
      </c>
      <c r="J35" s="10">
        <v>8</v>
      </c>
      <c r="K35" s="12" t="e">
        <f t="shared" si="2"/>
        <v>#DIV/0!</v>
      </c>
      <c r="L35" s="10">
        <v>4</v>
      </c>
      <c r="M35" s="12" t="e">
        <f t="shared" si="3"/>
        <v>#DIV/0!</v>
      </c>
      <c r="N35" s="12" t="e">
        <f t="shared" si="4"/>
        <v>#DIV/0!</v>
      </c>
    </row>
    <row r="36" spans="1:14" ht="15" customHeight="1" thickBot="1" x14ac:dyDescent="0.35">
      <c r="A36" s="6">
        <v>25</v>
      </c>
      <c r="B36" s="28">
        <v>2403078</v>
      </c>
      <c r="C36" s="29" t="s">
        <v>39</v>
      </c>
      <c r="D36" s="11">
        <v>0</v>
      </c>
      <c r="E36" s="11" t="e">
        <f t="shared" si="6"/>
        <v>#DIV/0!</v>
      </c>
      <c r="F36" s="11">
        <v>6</v>
      </c>
      <c r="G36" s="12" t="e">
        <f t="shared" si="0"/>
        <v>#DIV/0!</v>
      </c>
      <c r="H36" s="11">
        <v>5</v>
      </c>
      <c r="I36" s="12" t="e">
        <f t="shared" si="1"/>
        <v>#DIV/0!</v>
      </c>
      <c r="J36" s="10">
        <v>8</v>
      </c>
      <c r="K36" s="12" t="e">
        <f t="shared" si="2"/>
        <v>#DIV/0!</v>
      </c>
      <c r="L36" s="10">
        <v>4</v>
      </c>
      <c r="M36" s="12" t="e">
        <f t="shared" si="3"/>
        <v>#DIV/0!</v>
      </c>
      <c r="N36" s="12" t="e">
        <f t="shared" si="4"/>
        <v>#DIV/0!</v>
      </c>
    </row>
    <row r="37" spans="1:14" ht="15" customHeight="1" thickBot="1" x14ac:dyDescent="0.35">
      <c r="A37" s="6">
        <v>26</v>
      </c>
      <c r="B37" s="30">
        <v>2403089</v>
      </c>
      <c r="C37" s="29" t="s">
        <v>40</v>
      </c>
      <c r="D37" s="11">
        <v>0</v>
      </c>
      <c r="E37" s="11" t="e">
        <f t="shared" si="6"/>
        <v>#DIV/0!</v>
      </c>
      <c r="F37" s="11">
        <v>6</v>
      </c>
      <c r="G37" s="12" t="e">
        <f t="shared" si="0"/>
        <v>#DIV/0!</v>
      </c>
      <c r="H37" s="11">
        <v>5</v>
      </c>
      <c r="I37" s="12" t="e">
        <f t="shared" si="1"/>
        <v>#DIV/0!</v>
      </c>
      <c r="J37" s="10">
        <v>8</v>
      </c>
      <c r="K37" s="12" t="e">
        <f t="shared" si="2"/>
        <v>#DIV/0!</v>
      </c>
      <c r="L37" s="10">
        <v>4</v>
      </c>
      <c r="M37" s="12" t="e">
        <f t="shared" si="3"/>
        <v>#DIV/0!</v>
      </c>
      <c r="N37" s="12" t="e">
        <f t="shared" si="4"/>
        <v>#DIV/0!</v>
      </c>
    </row>
  </sheetData>
  <mergeCells count="21"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H5:AB5"/>
    <mergeCell ref="H6:AB6"/>
    <mergeCell ref="A1:AD1"/>
    <mergeCell ref="A2:AD2"/>
    <mergeCell ref="A3:AD3"/>
    <mergeCell ref="A4:AD4"/>
    <mergeCell ref="E5:F5"/>
    <mergeCell ref="C6:D6"/>
    <mergeCell ref="E6:F6"/>
  </mergeCells>
  <conditionalFormatting sqref="E12:E22">
    <cfRule type="cellIs" dxfId="5" priority="1" operator="lessThan">
      <formula>0.75</formula>
    </cfRule>
  </conditionalFormatting>
  <conditionalFormatting sqref="G12:G37">
    <cfRule type="cellIs" dxfId="4" priority="2" operator="lessThan">
      <formula>0.75</formula>
    </cfRule>
  </conditionalFormatting>
  <conditionalFormatting sqref="I12:I37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37">
    <cfRule type="cellIs" dxfId="1" priority="5" operator="lessThan">
      <formula>0.75</formula>
    </cfRule>
  </conditionalFormatting>
  <conditionalFormatting sqref="M12:N37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Sachi Naik</cp:lastModifiedBy>
  <dcterms:created xsi:type="dcterms:W3CDTF">2006-09-16T00:00:00Z</dcterms:created>
  <dcterms:modified xsi:type="dcterms:W3CDTF">2026-01-17T04:28:51Z</dcterms:modified>
</cp:coreProperties>
</file>